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ormand\Desktop\HOMEWORK\"/>
    </mc:Choice>
  </mc:AlternateContent>
  <xr:revisionPtr revIDLastSave="0" documentId="13_ncr:1_{0826FB0F-DCDB-458F-B5CC-97D5F89788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9" i="1"/>
  <c r="L8" i="1"/>
  <c r="L11" i="1"/>
  <c r="L10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<sst xmlns="http://schemas.openxmlformats.org/spreadsheetml/2006/main" count="104" uniqueCount="65">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</sst>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P1" workbookViewId="0">
      <selection activeCell="AD9" sqref="AD9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5</v>
      </c>
      <c r="AD4" s="53"/>
      <c r="AE4" s="83"/>
    </row>
    <row r="5" spans="1:31" ht="15.75" thickTop="1" x14ac:dyDescent="0.25">
      <c r="A5" s="53"/>
      <c r="B5" s="1" t="s">
        <v>5</v>
      </c>
      <c r="C5" s="2"/>
      <c r="D5" s="2"/>
      <c r="E5" s="3" t="str">
        <f>IF(ISERROR(D5/C5),"0%",(D5/C5))</f>
        <v>0%</v>
      </c>
      <c r="F5" s="3">
        <f>IF(ISERROR(C5/$C$13),"0%",(C5/$C$13))</f>
        <v>0</v>
      </c>
      <c r="I5" s="94"/>
      <c r="J5" s="8" t="s">
        <v>16</v>
      </c>
      <c r="K5" s="99">
        <f>D13</f>
        <v>52260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30675</v>
      </c>
      <c r="D6" s="2">
        <v>22148</v>
      </c>
      <c r="E6" s="3">
        <f t="shared" ref="E6:E12" si="0">IF(ISERROR(D6/C6),"0%",(D6/C6))</f>
        <v>0.72202118989405051</v>
      </c>
      <c r="F6" s="3">
        <f t="shared" ref="F6:F13" si="1">IF(ISERROR(C6/$C$13),"0%",(C6/$C$13))</f>
        <v>0.39671762241018083</v>
      </c>
      <c r="I6" s="94"/>
      <c r="J6" s="8" t="s">
        <v>19</v>
      </c>
      <c r="K6" s="2">
        <v>48960</v>
      </c>
      <c r="L6" s="96">
        <f>IF(ISERROR(K6/$K$5),"0.00%",K6/$K$5)</f>
        <v>0.93685419058553387</v>
      </c>
      <c r="M6" s="90"/>
      <c r="P6" s="14"/>
      <c r="Q6" s="68" t="s">
        <v>32</v>
      </c>
      <c r="R6" s="51">
        <f>C5</f>
        <v>0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>
        <v>21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>
        <f>C6</f>
        <v>30675</v>
      </c>
      <c r="S7" s="16" t="s">
        <v>33</v>
      </c>
      <c r="T7" s="20">
        <v>117.56</v>
      </c>
      <c r="U7" s="64" t="s">
        <v>34</v>
      </c>
      <c r="V7" s="21">
        <f t="shared" si="2"/>
        <v>260.93058863559031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17993</v>
      </c>
      <c r="D8" s="2">
        <v>12428</v>
      </c>
      <c r="E8" s="3">
        <f t="shared" si="0"/>
        <v>0.69071305507697434</v>
      </c>
      <c r="F8" s="3">
        <f t="shared" si="1"/>
        <v>0.23270220635782829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9</v>
      </c>
      <c r="AD8" s="53"/>
      <c r="AE8" s="83"/>
    </row>
    <row r="9" spans="1:31" ht="15.75" x14ac:dyDescent="0.25">
      <c r="A9" s="53"/>
      <c r="B9" s="1" t="s">
        <v>8</v>
      </c>
      <c r="C9" s="2">
        <v>752</v>
      </c>
      <c r="D9" s="2">
        <v>546</v>
      </c>
      <c r="E9" s="3">
        <f t="shared" si="0"/>
        <v>0.72606382978723405</v>
      </c>
      <c r="F9" s="3">
        <f t="shared" si="1"/>
        <v>9.7255632290939188E-3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17993</v>
      </c>
      <c r="S9" s="16" t="s">
        <v>33</v>
      </c>
      <c r="T9" s="20">
        <v>92.37</v>
      </c>
      <c r="U9" s="64" t="s">
        <v>34</v>
      </c>
      <c r="V9" s="21">
        <f t="shared" si="2"/>
        <v>194.79268160658222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27902</v>
      </c>
      <c r="D10" s="2">
        <v>17138</v>
      </c>
      <c r="E10" s="3">
        <f t="shared" si="0"/>
        <v>0.61422120278116266</v>
      </c>
      <c r="F10" s="3">
        <f t="shared" si="1"/>
        <v>0.36085460800289698</v>
      </c>
      <c r="I10" s="94"/>
      <c r="J10" s="8" t="s">
        <v>23</v>
      </c>
      <c r="K10" s="2">
        <v>27497</v>
      </c>
      <c r="L10" s="96">
        <f t="shared" si="3"/>
        <v>0.52615767317259854</v>
      </c>
      <c r="M10" s="90"/>
      <c r="P10" s="14"/>
      <c r="Q10" s="70" t="s">
        <v>9</v>
      </c>
      <c r="R10" s="19">
        <f>C10</f>
        <v>27902</v>
      </c>
      <c r="S10" s="16" t="s">
        <v>33</v>
      </c>
      <c r="T10" s="20">
        <v>96.45</v>
      </c>
      <c r="U10" s="64" t="s">
        <v>34</v>
      </c>
      <c r="V10" s="21">
        <f t="shared" si="2"/>
        <v>289.28978745463968</v>
      </c>
      <c r="W10" s="71"/>
      <c r="Y10" s="15"/>
      <c r="AB10" s="77" t="s">
        <v>41</v>
      </c>
      <c r="AC10" s="100">
        <f>V15</f>
        <v>102.77672211103801</v>
      </c>
      <c r="AD10" s="53"/>
      <c r="AE10" s="83"/>
    </row>
    <row r="11" spans="1:31" ht="15.75" x14ac:dyDescent="0.25">
      <c r="A11" s="53"/>
      <c r="B11" s="1" t="s">
        <v>10</v>
      </c>
      <c r="C11" s="2"/>
      <c r="D11" s="2"/>
      <c r="E11" s="3" t="str">
        <f t="shared" si="0"/>
        <v>0%</v>
      </c>
      <c r="F11" s="3">
        <f t="shared" si="1"/>
        <v>0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0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76570</v>
      </c>
      <c r="S12" s="74"/>
      <c r="T12" s="74"/>
      <c r="U12" s="74"/>
      <c r="V12" s="75">
        <f>SUM(V6:V11)</f>
        <v>745.01305769681221</v>
      </c>
      <c r="W12" s="76"/>
      <c r="Y12" s="15"/>
      <c r="AB12" s="77" t="s">
        <v>51</v>
      </c>
      <c r="AC12" s="81">
        <f>AC4*AC6*AC8*AC10</f>
        <v>97124.002394930925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77322</v>
      </c>
      <c r="D13" s="5">
        <f>SUM(D5:D12)</f>
        <v>52260</v>
      </c>
      <c r="E13" s="6">
        <f>IF(ISERROR(D13/C13),"0.00%",D13/C13)</f>
        <v>0.67587491270272371</v>
      </c>
      <c r="F13" s="3">
        <f t="shared" si="1"/>
        <v>1</v>
      </c>
      <c r="I13" s="94"/>
      <c r="J13" s="8" t="s">
        <v>26</v>
      </c>
      <c r="K13" s="9">
        <f>SUM(K6:K12)</f>
        <v>76457</v>
      </c>
      <c r="L13" s="96">
        <f t="shared" si="3"/>
        <v>1.4630118637581324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-24197</v>
      </c>
      <c r="L14" s="98">
        <f t="shared" si="3"/>
        <v>-0.46301186375813241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76570</v>
      </c>
      <c r="S15" s="16" t="s">
        <v>33</v>
      </c>
      <c r="T15" s="24">
        <f>V12</f>
        <v>745.01305769681221</v>
      </c>
      <c r="U15" s="25" t="s">
        <v>34</v>
      </c>
      <c r="V15" s="26">
        <f>IF(ISERROR(R15/T15),"$0.00",R15/T15)</f>
        <v>102.77672211103801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76570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5</v>
      </c>
      <c r="S18" s="30" t="s">
        <v>42</v>
      </c>
      <c r="T18" s="31">
        <v>8.5</v>
      </c>
      <c r="U18" s="30" t="s">
        <v>42</v>
      </c>
      <c r="V18" s="31">
        <v>21</v>
      </c>
      <c r="W18" s="32" t="s">
        <v>34</v>
      </c>
      <c r="X18" s="33">
        <f>R18*T18*V18</f>
        <v>892.5</v>
      </c>
      <c r="Y18" s="34"/>
      <c r="Z18" s="50"/>
      <c r="AA18" s="50"/>
      <c r="AB18" s="77" t="s">
        <v>58</v>
      </c>
      <c r="AC18" s="81">
        <f>AC12</f>
        <v>97124.002394930925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0.7883736060283727</v>
      </c>
      <c r="AD20" s="53"/>
      <c r="AE20" s="83"/>
    </row>
    <row r="21" spans="16:31" x14ac:dyDescent="0.25">
      <c r="P21" s="14"/>
      <c r="R21" s="33">
        <f>X18</f>
        <v>892.5</v>
      </c>
      <c r="S21" s="30" t="s">
        <v>42</v>
      </c>
      <c r="T21" s="26">
        <f>V15</f>
        <v>102.77672211103801</v>
      </c>
      <c r="U21" s="36" t="s">
        <v>34</v>
      </c>
      <c r="V21" s="23">
        <f>R21*T21</f>
        <v>91728.224484101433</v>
      </c>
      <c r="X21" s="89">
        <f>X18*1.25*T21</f>
        <v>114660.28060512678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750.83</v>
      </c>
      <c r="S26" s="16" t="s">
        <v>33</v>
      </c>
      <c r="T26" s="41">
        <v>892.5</v>
      </c>
      <c r="U26" s="25" t="s">
        <v>34</v>
      </c>
      <c r="V26" s="42">
        <f xml:space="preserve"> IF(ISERROR(R26/T26),"0.00%",(R26/T26))</f>
        <v>0.84126610644257704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Keith Normand</cp:lastModifiedBy>
  <dcterms:created xsi:type="dcterms:W3CDTF">2017-07-27T14:39:58Z</dcterms:created>
  <dcterms:modified xsi:type="dcterms:W3CDTF">2024-04-03T18:00:49Z</dcterms:modified>
</cp:coreProperties>
</file>